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AULAS Y TALLERES" sheetId="1" r:id="rId1"/>
  </sheets>
  <definedNames>
    <definedName name="_xlnm.Print_Area" localSheetId="0">'AULAS Y TALLERES'!$A$14:$H$116</definedName>
    <definedName name="_xlnm.Print_Titles" localSheetId="0">'AULAS Y TALLERES'!$1:$14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5" i="1" l="1"/>
  <c r="H84" i="1" l="1"/>
  <c r="H80" i="1"/>
  <c r="H75" i="1"/>
  <c r="H67" i="1"/>
  <c r="H65" i="1"/>
  <c r="H42" i="1" l="1"/>
  <c r="H58" i="1" l="1"/>
  <c r="H54" i="1"/>
  <c r="H52" i="1"/>
  <c r="H50" i="1"/>
  <c r="H48" i="1"/>
  <c r="H46" i="1"/>
  <c r="H40" i="1"/>
  <c r="H33" i="1"/>
  <c r="H31" i="1"/>
  <c r="H29" i="1"/>
  <c r="H22" i="1"/>
  <c r="H18" i="1"/>
  <c r="A31" i="1" l="1"/>
  <c r="A33" i="1" s="1"/>
  <c r="A42" i="1" s="1"/>
  <c r="A46" i="1" l="1"/>
  <c r="A48" i="1" s="1"/>
  <c r="A50" i="1" s="1"/>
  <c r="A52" i="1" s="1"/>
  <c r="A54" i="1" s="1"/>
  <c r="A67" i="1" l="1"/>
</calcChain>
</file>

<file path=xl/sharedStrings.xml><?xml version="1.0" encoding="utf-8"?>
<sst xmlns="http://schemas.openxmlformats.org/spreadsheetml/2006/main" count="98" uniqueCount="81">
  <si>
    <t>FOLIO No.</t>
  </si>
  <si>
    <t>SECRETARIA DE INFRAESTRUCTURA</t>
  </si>
  <si>
    <t>SUBSECRETARIA DE CONSTRUCCION</t>
  </si>
  <si>
    <t xml:space="preserve">DIRECCION DE PROYECTOS </t>
  </si>
  <si>
    <t>LICITACION:</t>
  </si>
  <si>
    <t xml:space="preserve">FECHA: </t>
  </si>
  <si>
    <t>CONSECUTIVO</t>
  </si>
  <si>
    <t>No. CPTO.</t>
  </si>
  <si>
    <t>CONCEPTO</t>
  </si>
  <si>
    <t>UNID.</t>
  </si>
  <si>
    <t>CANT.</t>
  </si>
  <si>
    <t>P.U.</t>
  </si>
  <si>
    <t>PRECIO CON LETRA</t>
  </si>
  <si>
    <t>IMPORTE</t>
  </si>
  <si>
    <t>PRELIMINARES</t>
  </si>
  <si>
    <t>TRAZO Y NIVELACION</t>
  </si>
  <si>
    <t>M2</t>
  </si>
  <si>
    <t>DEMOLICION, DESMANTELAMIENTO Y RETIROS</t>
  </si>
  <si>
    <t>PZA</t>
  </si>
  <si>
    <t>ML</t>
  </si>
  <si>
    <t>M3</t>
  </si>
  <si>
    <t>KG</t>
  </si>
  <si>
    <t>SUPERESTRUCTURA</t>
  </si>
  <si>
    <t>LOSAS</t>
  </si>
  <si>
    <t>22260002</t>
  </si>
  <si>
    <t>22260007</t>
  </si>
  <si>
    <t>FIRMES</t>
  </si>
  <si>
    <t>ALBAÑILERIA</t>
  </si>
  <si>
    <t>MUROS, DALAS Y CASTILLOS</t>
  </si>
  <si>
    <t>24180006</t>
  </si>
  <si>
    <t>24180010</t>
  </si>
  <si>
    <t>24180011</t>
  </si>
  <si>
    <t>MURO DE BLOCK DE CONCRETO DE 15X20X40 CM. ASENTADO CON MORTERO CEMENTO-ARENA PROP. 1:4.  INCLUYE: SUMINISTRO Y COLOCACION  DE MATERIALES, ACARREO, ELEVACIONES, ANDAMIAJES, TRAZOS, CORTES, DESPERDICIOS, RETIRO DE SOBRANTES FUERA DE LA OBRA, EQUIPO, HERRAMIENTA Y MANO DE OBRA EN CUALQUIER NIVEL.</t>
  </si>
  <si>
    <t>24180013</t>
  </si>
  <si>
    <t>24180020</t>
  </si>
  <si>
    <t>SUMINISTRO Y COLOCACIÓN DE APLANADO DE YESO-AGUA DE HASTA 1.5 CM DE ESPESOR EN MUROS PLOMEADO Y MUESTREADO. INCLUYE: MATERIALES, HERRAMIENTA, EQUIPO, ELEVACIONES, ACARREOS, ANDAMIAJES, MANO DE OBRA Y TODO LO NECESARIO PARA SU CORRECTA EJECUCIÓN.</t>
  </si>
  <si>
    <t>CIELOS Y PLAFONES</t>
  </si>
  <si>
    <t>SUMINISTRO Y COLOCACIÓN DE APLANADO DE YESO-AGUA  EN CIELOS DE HASTA 1.5 CM DE ESPESOR   MUESTREADO. INCLUYE: MATERIALES, HERRAMIENTA, EQUIPO, ELEVACIONES, ACARREOS, ANDAMIAJES, MANO DE OBRA Y TODO LO NECESARIO PARA SU CORRECTA EJECUCIÓN.</t>
  </si>
  <si>
    <t>ACABADOS</t>
  </si>
  <si>
    <t>PISOS</t>
  </si>
  <si>
    <t>MUROS</t>
  </si>
  <si>
    <t>VARIOS</t>
  </si>
  <si>
    <t>LIMPIEZA FINAL DE LA OBRA</t>
  </si>
  <si>
    <t>PLANOS DE OBRA TERMINADA</t>
  </si>
  <si>
    <t>56100001</t>
  </si>
  <si>
    <t>LIMPIEZA FINAL DE LA OBRA Y DURANTE EL PERIODO DE EJECUCION DE LA MISMA. INCLUYE: RETIRO DE MATERIALES, SOBRANTES, DESPERDICIOS, ACARREOS, MATERIALES Y MANO DE OBRA.</t>
  </si>
  <si>
    <t>56120001</t>
  </si>
  <si>
    <t>ELABORACIÓN DE PLANOS DE OBRA TERMINADAS ESCALA 1:500.  ELABORADO EN AUTO CAD 2014, EN ARCHIVO ELECTRONICO (CD) E IMPRESO EN PAPEL TAMAÑO DOBLE CARTA. TODA LA PAPELERIA QUE SE ENTREGUE DEBE ESTAR DEBIDAMENTE FIRMADA POR EL REPRESENTANTE LEGAL.</t>
  </si>
  <si>
    <t>JGO</t>
  </si>
  <si>
    <t>SUBTOTAL</t>
  </si>
  <si>
    <t>IVA</t>
  </si>
  <si>
    <t>TOTAL</t>
  </si>
  <si>
    <t>44120003</t>
  </si>
  <si>
    <t>COLOCACIÓN DE PINTURA VINIL-ACRILICA EN CIELOS MARCA BEREL  TIPO BERELEX O EQUIVALENTE EN CALIDAD Y PRECIO DOS MANOS COLOR SEGUN MUESTRA. INCLUYE: SUMINISTROS, PROTECCIÓN DE  AREAS ADYACENTES, SELLADOR VINIL ACRÍLICO MARCA BEREL NO 580 O EQUIVALENTE, ANDAMIOS, DESPERDICIOS, HERRAMIENTA, EQUIPO, MATERIAL DE CONSUMO, MANO DE OBRA Y TODO LO NECESARIO PARA SU CORRECTA EJECUCIÓN.</t>
  </si>
  <si>
    <t>44140003</t>
  </si>
  <si>
    <t>24100001</t>
  </si>
  <si>
    <t>BANQUETA DE 10 CM DE ESPESOR DE CONCRETO PREMEZCLADO EN PLANTA, FC=150 KG/CM2, T.M.A. 3/4", CON MALLA ELECTROSOLDADA 6X6-10/10, CON JUNTAS DE EXPANSION CADA 1.20M, ACABADO INTEGRAL AL COLADO DE ESCOBILLADO, ARISTAS REDONDEADAS, INCLUYE: MATERIALES, EXCAVACIÓN, CIMBRA, DESCIMBRA, COMPENSACION Y NIVELACION DEL TERRENO, COMPACTADO DE LA SUPERFICIE AL 95% DE SU PVSM, CURADO CON MEMBRANA, HERRAMIENTA,  MANO DE OBRA Y EQUIPO.</t>
  </si>
  <si>
    <t>ZARPEO Y AFINE  CON MORTERO CEMENTO ARENA 1:5, A PLOMO Y REGLA, REPELLADO FINO, 1.5CM. DE ESPESOR PROMEDIO, INCLUYE: MATERIALES, FLETES , DESPERDICIO, ACARREO HASTA EL LUGAR DE SU UTILIZACIÓN, PICADO DE LAS ÁREAS DE CONCRETO, ELABORACIÓN DE MORTERO, MAESTREADO, PERFILADO, REMATES, EMBOQUILLADO, LIMPIEZA Y RETIRO DE SOBRANTES FUERA DE OBRA, EQUIPO DE SEGURIDAD,  MANO DE OBRA, HERRAMIENTA Y EQUIPO, EN CUALQUIER NIVEL.</t>
  </si>
  <si>
    <t>CASTILLO DE CONCRETO DE 15 X 15 CM,  FABRICADO CON CONCRETO PREMEZCLADO EN PLANTA DOSIFICADORA DE F'C=250 KG/CM2, ARMADO CON 4 VRS. #4 Y ESTRIBOS DE #2 @20CM. INCLUYE: MATERIALES, CIMBRA, DESCIMBRA, CURADO DE CONCRETO, ACERO DE REFUERZO, CORTES, ALAMBRE RECOCIDO, HERRAMIENTA, EQUIPO, ELEVACIONES, ACARREOS, ANDAMIAJES,  MANO DE OBRA Y TODO LO NECESARIO PARA SU CORRECTA EJECUCION</t>
  </si>
  <si>
    <t>SUMINISTRO Y CONSTRUCCION DE CERRAMIENTO DE CONCRETO DE 15 X 20 CM,  FABRICADO CON CONCRETO PREMEZCLADO EN PLANTA DOSIFICADORA DE FC=250 KG/CM2, ARMADO CON 4 VRS. 1/2" Y ESTRIBOS DE ALAMBRON @20CM. INCLUYE: MATERIALES, CIMBRA, DESCIMBRA, CURADO DE CONCRETO, ACERO DE REFUERZO, CORTES, ALAMBRE RECOCIDO,  HERRAMIENTA, EQUIPO, ELEVACIONES, ACARREOS, ANDAMIAJES, MANO DE OBRA Y TODO LO NECESARIO PARA SU CORRECTA EJECUCION.</t>
  </si>
  <si>
    <r>
      <t>COLOCACIÓN DE</t>
    </r>
    <r>
      <rPr>
        <b/>
        <sz val="9"/>
        <color theme="1"/>
        <rFont val="Calibri"/>
        <family val="2"/>
        <scheme val="minor"/>
      </rPr>
      <t xml:space="preserve"> PINTURA VINIL-ACRILICA</t>
    </r>
    <r>
      <rPr>
        <sz val="9"/>
        <color theme="1"/>
        <rFont val="Calibri"/>
        <family val="2"/>
        <scheme val="minor"/>
      </rPr>
      <t xml:space="preserve"> EN MUROS MARCA BEREL  TIPO BERELEX O SIMILAR EN CALIDAD Y PRECIO DOS MANOS COLOR SEGUN MUESTRA. INCLUYE: SUMINISTROS, PROTECCIÓN DE  AREAS ADYACENTES, SELLADOR VINIL ACRÍLICO MARCA BEREL NO 580 O EQUIVALENTE, ANDAMIOS, DESPERDICIOS, HERRAMIENTA, EQUIPO, MATERIAL DE CONSUMO, MANO DE OBRA Y TODO LO NECESARIO PARA SU CORRECTA EJECUCIÓN.</t>
    </r>
  </si>
  <si>
    <t>ACERO DE REFUERZO PARA LOSAS, A BASE DE VARILLAS CORRUGADAS DE Fy=4,200 KG/CM2, AMARRADO EN EL LUGAR CON ALAMBRE RECOCIDO. INCLUYE: MATERIALES, CORTES, DESPERDICIOS, TRASLAPES (VER DETALLES DEL REFUERZO EN PLANOS), HABILITADO, COLOCACIÓN, ACARREOS, GANCHOS, SILLETAS, HERRAMIENTA, EQUIPO,  MANO DE OBRA  Y TODO LO NECESARIO PARA SU CORRECTA EJECUCION ( VER PLANO LOSAS).</t>
  </si>
  <si>
    <t>CIMBRA  Y DESCIMBRA APARENTE AREA DE CONTACTO PARA  LOSA, MEDIDA A LINEAS DE PROYECTO, UTILIZANDO TRIPLAY DE PINO DE 3/4" DE ESPESOR, LOS TROQUELES Y DEMAS REFUERZOS SE DISEÑARAN POR EL CONTRATISTA, ASI COMO MOLDURAS Y CHAFLANES RESPETANDO LA GEOMETRIA DE LAS MISMAS. INCLUYE: TRAZO, FRONTERA, FABRICACIÓN, CORTES, DESPERDICIOS, HABILITACION, COLOCACION, MATERIALES, MANO DE OBRA, OBRA FALSA, EQUIPO  Y TODO LO NECESARIO PARA SU CORRECTA EJECUCION.</t>
  </si>
  <si>
    <t>CONCRETO PREMEZCLADO EN PLANTA DOSIFICADORA PARA LOSAS DE F'c=250 KG/CM2, TMA 3/4", REVENIMIENTO MINIMO DE 16CM, COLADO SEGÚN LAS NORMAS DEL ACI, CURADO CON MEMBRANA. INCLUYE: SUMINISTRO, BOMBEO, COLOCACIÓN, VIBRADO, DESPERDICIOS, MANO DE OBRA, EQUIPO Y TODO LO NECESARIO PARA SU CORRECTA EJECUCION. (VER PLANO DE LOSAS)</t>
  </si>
  <si>
    <t>ALIGERANTE DE BARROBLOCK  DE 10X20X30 CMS, ACOMODO EN LOSAS SEGÚN PLANO, INCLUYE: SUMISTRO Y COLOCACION, MATERIAL, HERRAMIENTQ, EQUIPO, MANO DE OBRA Y TODO LO NECESARIO PARA SU CORRECTA EJECUCION</t>
  </si>
  <si>
    <t>FIRME 6CM DE ESPESOR, CONCRETO PREMEZCLADO EN PLANTA DOSIFICADORA DE F'C=150 KG/CM2, TAMAÑO  MÁXIMO DE AGREGADO DE 19 MM, REFORZADO CON MALLA ELECTROSOLDADA 6-6-10/10, . COLADO CON JUNTAS DE DILATACIÓN  SEGÚN ESPECIFICACIONES DE PROYECTO. INCLUYE: AFINE DE MATERIAL DESCUBIERTO Y COMPACTADO AL 95% DE SU P.V.S.M., SUMINISTRO DE MATERIALES, TRANSPORTE, BOMBEO, COLOCACIÓN, VIBRADO, CURADO, AGUA, CIMBRA Y DESCIMBRA, CORTES, DESPERDICIOS, TRASLAPES, ALAMBRE, SILLETAS, HERRAMIENTA, PRUEBAS DE LABORATORIO, JUNTAS, EQUIPO Y MANO DE OBRA.</t>
  </si>
  <si>
    <t>12120004</t>
  </si>
  <si>
    <t>TRAZO Y NIVELACION DEL AREA A CONSTRUIR ESTABLECIENDO EJES DE REFERENCIA. INCLUYE: LOCALIZACION DE INSTALACIONES HIDRAULICAS, SANITARIAS, BRIGADAS TOPOGRAFICAS A DISPOSICION DE LA SUPERVSION, EQUIPO, HERRAMIENTAS, MATERIALES DE CONSUMO, MANIOBRAS, ACARREOS, LIMPIEZA Y TODO   LO NECESARIO PARA SU CORRECTA EJECUCION.</t>
  </si>
  <si>
    <t>DEMOLICION DE LOSA DE ENTREPISO DE 25 CMS, COMPUESTA DE TRABES DE MADERA, TABLONES, CAPA DE PROTECCION DE TIERRA, MORTERO Y PISO CERAMICO, POR MEDIOS MECANICOS Y/O MANUALES, INCLUYE: DESMANTELAMIENTO Y RETIRO DE LOS MATERIALES, CARGA, ACARREO Y DESCARGA A TIRO LIBRE A TIRADEROS AUTORIZADOS POR EL MUNICIPIO, VOLUMEN MEDIDO EN SECCION, LIMPIEZA DEL AREA, HERRAMIENTA, EQUIPO, MAQUINARIA, MANO DE OBRA Y TODO LO NECESARIO PARA SU CORRECTA EJECUCION</t>
  </si>
  <si>
    <t>DEMOLICION EN MURO DE BLOCK DE 15 CMS DE ALTO X 10 CMS DE PROFUNCIDAD EN EL PERIMETRO PARA DAR CAVIDA A LA TRABE Y LOSA DE CONCETO, INCLUYE: DEMOLICION Y RETIRO DE LOS MATERIALES, CARGA, ACARREO Y DESCARGA A TIRO LIBRE A TIRADEROS AUTORIZADOS POR EL MUNICIPIO, LIMPIEZA DEL AREA, HERRAMIENTA, EQUIPO, MAQUINARIA, MANO DE OBRA Y TODO LO NECESARIO PARA SU CORRECTA EJECUCION</t>
  </si>
  <si>
    <t>44100013</t>
  </si>
  <si>
    <t>SUMINISTRO Y COLOCACIÓN DE PISO DE PORCELANATO MARCA INTERCERAMIC, LÍNEA ABSOLUTE MODELO. BEIGE (CLARO) O SIMILAR MEDIDAS DE 60 X 60 CM. COLOCADO CON ADHESIVO PORCELANICO MARCA INTERCERAMIC O SIMILAR DE 1.00 CM DE ESPESOR, COLOCADO A HUESO. INCLUYE: SUMINISTRO DE MATERIALES, HERRAMIENTA, EQUIPO, MANO DE OBRA Y TODO LO NECESARIO PARA SU CORRECTA EJECUCIÓN.</t>
  </si>
  <si>
    <t>44100014</t>
  </si>
  <si>
    <t>SUMINISTRO Y COLOCACIÓN DE ZOCLO DE 10CM DE ALTO DE PORCELANATO MARCA INTERCERAMIC, LÍNEA ABSOLUTE MODELO. BEIGE (CLARO) O SIMILAR MEDIDAS DE 60 X 60 CM. COLOCADO CON ADHESIVO PORCELANICO MARCA INTERCERAMIC O SIMILAR DE 1.00 CM DE ESPESOR, COLOCADO A HUESO. INCLUYE: SUMINISTRO DE MATERIALES, HERRAMIENTA, EQUIPO, MANO DE OBRA Y TODO LO NECESARIO PARA SU CORRECTA EJECUCIÓN.</t>
  </si>
  <si>
    <t>SUMINISTRO Y COLOCACIÓN  DE EMPASTADO EN LOSA PARA PREPARACION PARA PISO PORCELANATO DE 5 CM DE ESPESOR PROMEDIO A BASE DE APLICACIÓN DE MORTERO CEMENTO-ARENA PROPORCION 1:3, INCLUYE: MATERIAL, MANO DE OBRA, ANDAMIOS, HERRAMIENTA, EQUIPO Y TODO LO NECESARIO PARA SU CORRECTA EJECUCION.</t>
  </si>
  <si>
    <t>MUNICIPIO  :  LOS RAMONES, NUEVO LEON</t>
  </si>
  <si>
    <t>PROYECTO   :  RECONSTRUCCION DE LOSA DE ENTREPISO DE LA PRESIDENCIA MUNICIPAL DE LOS RAMONES, N.L.</t>
  </si>
  <si>
    <t>OBRA            :  RECONSTRUCCION DE LOSA DE ENTREPISO DE LA PRESIDENCIA MUNICIPAL DE LOS RAMONES, N.L.</t>
  </si>
  <si>
    <t>UBICACION  :   IGNACIO ALLENDE No. 154</t>
  </si>
  <si>
    <t>SINL-CPE-042-2017</t>
  </si>
  <si>
    <t>ANEXO E-03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</si>
</sst>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Courier"/>
      <family val="3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000000"/>
      <name val="Calibri"/>
      <family val="2"/>
    </font>
    <font>
      <sz val="8"/>
      <color rgb="FF000000"/>
      <name val="Calibri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9"/>
      <color theme="1"/>
      <name val="Calibri Light"/>
      <family val="2"/>
      <scheme val="major"/>
    </font>
    <font>
      <sz val="9"/>
      <color rgb="FF000000"/>
      <name val="Calibri Light"/>
      <family val="2"/>
      <scheme val="major"/>
    </font>
    <font>
      <b/>
      <sz val="9"/>
      <color rgb="FF000000"/>
      <name val="Calibri Light"/>
      <family val="2"/>
      <scheme val="major"/>
    </font>
    <font>
      <sz val="9"/>
      <color theme="1"/>
      <name val="Arial"/>
      <family val="2"/>
    </font>
    <font>
      <sz val="9"/>
      <color rgb="FF000000"/>
      <name val="Calibri"/>
      <family val="2"/>
    </font>
    <font>
      <sz val="10"/>
      <name val="Arial"/>
      <family val="2"/>
    </font>
    <font>
      <b/>
      <sz val="12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81198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39" fontId="8" fillId="0" borderId="0"/>
    <xf numFmtId="0" fontId="1" fillId="0" borderId="0"/>
    <xf numFmtId="0" fontId="20" fillId="0" borderId="0">
      <alignment vertical="top"/>
    </xf>
    <xf numFmtId="0" fontId="26" fillId="0" borderId="0"/>
  </cellStyleXfs>
  <cellXfs count="104">
    <xf numFmtId="0" fontId="0" fillId="0" borderId="0" xfId="0"/>
    <xf numFmtId="0" fontId="2" fillId="0" borderId="0" xfId="0" applyFont="1" applyAlignment="1" applyProtection="1">
      <alignment vertical="top" wrapText="1"/>
    </xf>
    <xf numFmtId="4" fontId="2" fillId="0" borderId="0" xfId="0" applyNumberFormat="1" applyFont="1" applyAlignment="1" applyProtection="1">
      <alignment horizontal="right" vertical="top" wrapText="1"/>
    </xf>
    <xf numFmtId="44" fontId="2" fillId="0" borderId="0" xfId="1" applyFont="1" applyAlignment="1" applyProtection="1">
      <alignment horizontal="right" vertical="top" wrapText="1"/>
    </xf>
    <xf numFmtId="44" fontId="2" fillId="0" borderId="0" xfId="1" applyFont="1" applyAlignment="1" applyProtection="1">
      <alignment horizontal="left" vertical="top" wrapText="1"/>
      <protection locked="0"/>
    </xf>
    <xf numFmtId="0" fontId="0" fillId="0" borderId="0" xfId="0" applyFont="1" applyAlignment="1">
      <alignment vertical="top" wrapText="1"/>
    </xf>
    <xf numFmtId="0" fontId="2" fillId="0" borderId="0" xfId="0" applyFont="1" applyAlignment="1" applyProtection="1">
      <alignment horizontal="center" vertical="top" wrapText="1"/>
    </xf>
    <xf numFmtId="44" fontId="3" fillId="0" borderId="0" xfId="1" applyFont="1" applyAlignment="1" applyProtection="1">
      <alignment horizontal="right" vertical="top" wrapText="1"/>
    </xf>
    <xf numFmtId="44" fontId="3" fillId="0" borderId="0" xfId="1" applyFont="1" applyAlignment="1" applyProtection="1">
      <alignment horizontal="center" vertical="top" wrapText="1"/>
    </xf>
    <xf numFmtId="0" fontId="6" fillId="0" borderId="0" xfId="0" applyFont="1" applyAlignment="1" applyProtection="1">
      <alignment vertical="top" wrapText="1"/>
    </xf>
    <xf numFmtId="0" fontId="7" fillId="0" borderId="0" xfId="0" applyFont="1" applyAlignment="1" applyProtection="1">
      <alignment horizontal="justify" vertical="top" wrapText="1"/>
    </xf>
    <xf numFmtId="0" fontId="7" fillId="0" borderId="0" xfId="0" applyFont="1" applyAlignment="1">
      <alignment horizontal="center" vertical="top" wrapText="1"/>
    </xf>
    <xf numFmtId="4" fontId="7" fillId="0" borderId="0" xfId="0" applyNumberFormat="1" applyFont="1" applyAlignment="1">
      <alignment horizontal="right" vertical="top" wrapText="1"/>
    </xf>
    <xf numFmtId="44" fontId="3" fillId="0" borderId="0" xfId="1" applyFont="1" applyAlignment="1">
      <alignment horizontal="right" vertical="top" wrapText="1"/>
    </xf>
    <xf numFmtId="44" fontId="3" fillId="0" borderId="0" xfId="1" applyFont="1" applyAlignment="1">
      <alignment vertical="top" wrapText="1"/>
    </xf>
    <xf numFmtId="39" fontId="5" fillId="0" borderId="0" xfId="2" applyFont="1" applyBorder="1" applyAlignment="1" applyProtection="1">
      <alignment horizontal="left" vertical="top" wrapText="1"/>
    </xf>
    <xf numFmtId="44" fontId="9" fillId="0" borderId="0" xfId="1" applyFont="1" applyAlignment="1">
      <alignment horizontal="right" vertical="top" wrapText="1"/>
    </xf>
    <xf numFmtId="39" fontId="2" fillId="0" borderId="0" xfId="2" applyFont="1" applyBorder="1" applyAlignment="1" applyProtection="1">
      <alignment vertical="top" wrapText="1"/>
    </xf>
    <xf numFmtId="39" fontId="2" fillId="0" borderId="0" xfId="2" applyFont="1" applyBorder="1" applyAlignment="1" applyProtection="1">
      <alignment vertical="top" wrapText="1"/>
      <protection locked="0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justify" vertical="top" wrapText="1"/>
    </xf>
    <xf numFmtId="4" fontId="3" fillId="0" borderId="1" xfId="0" applyNumberFormat="1" applyFont="1" applyBorder="1" applyAlignment="1">
      <alignment vertical="top" wrapText="1"/>
    </xf>
    <xf numFmtId="0" fontId="10" fillId="0" borderId="0" xfId="0" quotePrefix="1" applyNumberFormat="1" applyFont="1" applyAlignment="1" applyProtection="1">
      <alignment horizontal="right" vertical="top" wrapText="1"/>
      <protection locked="0"/>
    </xf>
    <xf numFmtId="4" fontId="3" fillId="0" borderId="1" xfId="0" applyNumberFormat="1" applyFont="1" applyBorder="1" applyAlignment="1" applyProtection="1">
      <alignment horizontal="center" vertical="top" wrapText="1"/>
      <protection locked="0"/>
    </xf>
    <xf numFmtId="4" fontId="2" fillId="0" borderId="1" xfId="0" applyNumberFormat="1" applyFont="1" applyBorder="1" applyAlignment="1" applyProtection="1">
      <alignment vertical="top" wrapText="1"/>
      <protection locked="0"/>
    </xf>
    <xf numFmtId="0" fontId="11" fillId="0" borderId="0" xfId="0" applyFont="1" applyAlignment="1">
      <alignment vertical="top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3" xfId="0" applyFont="1" applyFill="1" applyBorder="1" applyAlignment="1">
      <alignment horizontal="center" vertical="top" wrapText="1"/>
    </xf>
    <xf numFmtId="4" fontId="12" fillId="2" borderId="3" xfId="0" applyNumberFormat="1" applyFont="1" applyFill="1" applyBorder="1" applyAlignment="1">
      <alignment horizontal="center" vertical="top" wrapText="1"/>
    </xf>
    <xf numFmtId="44" fontId="12" fillId="2" borderId="3" xfId="1" applyFont="1" applyFill="1" applyBorder="1" applyAlignment="1" applyProtection="1">
      <alignment horizontal="center" vertical="top" wrapText="1"/>
      <protection locked="0"/>
    </xf>
    <xf numFmtId="4" fontId="12" fillId="2" borderId="3" xfId="0" applyNumberFormat="1" applyFont="1" applyFill="1" applyBorder="1" applyAlignment="1" applyProtection="1">
      <alignment horizontal="center" vertical="top" wrapText="1"/>
      <protection locked="0"/>
    </xf>
    <xf numFmtId="44" fontId="12" fillId="2" borderId="3" xfId="1" applyFont="1" applyFill="1" applyBorder="1" applyAlignment="1">
      <alignment horizontal="center" vertical="top" wrapText="1"/>
    </xf>
    <xf numFmtId="44" fontId="9" fillId="0" borderId="0" xfId="1" applyFont="1" applyAlignment="1" applyProtection="1">
      <alignment horizontal="right" vertical="top" wrapText="1"/>
    </xf>
    <xf numFmtId="0" fontId="16" fillId="0" borderId="0" xfId="0" applyFont="1" applyAlignment="1">
      <alignment vertical="top" wrapText="1"/>
    </xf>
    <xf numFmtId="44" fontId="11" fillId="0" borderId="0" xfId="1" applyFont="1" applyAlignment="1">
      <alignment horizontal="right" vertical="top" wrapText="1"/>
    </xf>
    <xf numFmtId="4" fontId="11" fillId="0" borderId="0" xfId="0" applyNumberFormat="1" applyFont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11" fillId="0" borderId="0" xfId="0" applyFont="1" applyAlignment="1">
      <alignment horizontal="center" vertical="top" wrapText="1"/>
    </xf>
    <xf numFmtId="4" fontId="11" fillId="0" borderId="0" xfId="0" applyNumberFormat="1" applyFont="1" applyAlignment="1">
      <alignment horizontal="right" vertical="top" wrapText="1"/>
    </xf>
    <xf numFmtId="4" fontId="19" fillId="0" borderId="0" xfId="0" applyNumberFormat="1" applyFont="1" applyAlignment="1">
      <alignment vertical="top" wrapText="1"/>
    </xf>
    <xf numFmtId="44" fontId="9" fillId="0" borderId="4" xfId="1" applyFont="1" applyBorder="1" applyAlignment="1" applyProtection="1">
      <alignment horizontal="right" vertical="top" wrapText="1"/>
    </xf>
    <xf numFmtId="0" fontId="18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Alignment="1">
      <alignment vertical="top" wrapText="1"/>
    </xf>
    <xf numFmtId="0" fontId="23" fillId="0" borderId="0" xfId="0" applyFont="1" applyFill="1" applyBorder="1" applyAlignment="1" applyProtection="1">
      <alignment horizontal="center" vertical="top" wrapText="1"/>
    </xf>
    <xf numFmtId="0" fontId="22" fillId="0" borderId="0" xfId="0" applyFont="1" applyFill="1" applyBorder="1" applyAlignment="1" applyProtection="1">
      <alignment horizontal="justify" vertical="top" wrapText="1"/>
    </xf>
    <xf numFmtId="0" fontId="24" fillId="0" borderId="0" xfId="0" applyFont="1" applyAlignment="1">
      <alignment horizontal="center" vertical="top" wrapText="1"/>
    </xf>
    <xf numFmtId="4" fontId="24" fillId="0" borderId="0" xfId="0" applyNumberFormat="1" applyFont="1" applyAlignment="1">
      <alignment vertical="top" wrapText="1"/>
    </xf>
    <xf numFmtId="0" fontId="25" fillId="0" borderId="0" xfId="0" applyFont="1" applyFill="1" applyBorder="1" applyAlignment="1" applyProtection="1">
      <alignment horizontal="justify" vertical="top" wrapText="1"/>
    </xf>
    <xf numFmtId="0" fontId="25" fillId="0" borderId="0" xfId="0" applyFont="1" applyFill="1" applyBorder="1" applyAlignment="1" applyProtection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 vertical="top" wrapText="1"/>
    </xf>
    <xf numFmtId="4" fontId="9" fillId="0" borderId="0" xfId="0" applyNumberFormat="1" applyFont="1" applyBorder="1" applyAlignment="1">
      <alignment horizontal="right" vertical="top" wrapText="1"/>
    </xf>
    <xf numFmtId="44" fontId="9" fillId="0" borderId="0" xfId="1" applyFont="1" applyBorder="1" applyAlignment="1" applyProtection="1">
      <alignment horizontal="right" vertical="top" wrapText="1"/>
      <protection locked="0"/>
    </xf>
    <xf numFmtId="4" fontId="9" fillId="0" borderId="0" xfId="0" applyNumberFormat="1" applyFont="1" applyBorder="1" applyAlignment="1" applyProtection="1">
      <alignment vertical="top" wrapText="1"/>
      <protection locked="0"/>
    </xf>
    <xf numFmtId="0" fontId="9" fillId="3" borderId="0" xfId="0" applyFont="1" applyFill="1" applyBorder="1" applyAlignment="1">
      <alignment vertical="top" wrapText="1"/>
    </xf>
    <xf numFmtId="0" fontId="13" fillId="3" borderId="0" xfId="0" applyFont="1" applyFill="1" applyBorder="1" applyAlignment="1">
      <alignment vertical="top"/>
    </xf>
    <xf numFmtId="44" fontId="9" fillId="3" borderId="0" xfId="1" applyFont="1" applyFill="1" applyBorder="1" applyAlignment="1" applyProtection="1">
      <alignment horizontal="right" vertical="top"/>
      <protection locked="0"/>
    </xf>
    <xf numFmtId="0" fontId="9" fillId="3" borderId="0" xfId="0" applyFont="1" applyFill="1" applyBorder="1" applyAlignment="1">
      <alignment horizontal="center" vertical="top" wrapText="1"/>
    </xf>
    <xf numFmtId="4" fontId="9" fillId="3" borderId="0" xfId="0" applyNumberFormat="1" applyFont="1" applyFill="1" applyBorder="1" applyAlignment="1">
      <alignment horizontal="right" vertical="top" wrapText="1"/>
    </xf>
    <xf numFmtId="44" fontId="9" fillId="3" borderId="0" xfId="1" applyFont="1" applyFill="1" applyBorder="1" applyAlignment="1" applyProtection="1">
      <alignment horizontal="right" vertical="top" wrapText="1"/>
      <protection locked="0"/>
    </xf>
    <xf numFmtId="4" fontId="9" fillId="3" borderId="0" xfId="0" applyNumberFormat="1" applyFont="1" applyFill="1" applyBorder="1" applyAlignment="1" applyProtection="1">
      <alignment vertical="top" wrapText="1"/>
      <protection locked="0"/>
    </xf>
    <xf numFmtId="44" fontId="9" fillId="3" borderId="0" xfId="1" applyFont="1" applyFill="1" applyBorder="1" applyAlignment="1" applyProtection="1">
      <alignment horizontal="right" vertical="top" wrapText="1"/>
    </xf>
    <xf numFmtId="0" fontId="14" fillId="0" borderId="0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left" vertical="top" wrapText="1"/>
    </xf>
    <xf numFmtId="0" fontId="15" fillId="0" borderId="0" xfId="0" applyFont="1" applyBorder="1" applyAlignment="1">
      <alignment horizontal="center" vertical="top" wrapText="1"/>
    </xf>
    <xf numFmtId="4" fontId="15" fillId="0" borderId="0" xfId="0" applyNumberFormat="1" applyFont="1" applyBorder="1" applyAlignment="1">
      <alignment horizontal="right" vertical="top" wrapText="1"/>
    </xf>
    <xf numFmtId="44" fontId="15" fillId="0" borderId="0" xfId="1" applyFont="1" applyBorder="1" applyAlignment="1" applyProtection="1">
      <alignment horizontal="right" vertical="top" wrapText="1"/>
      <protection locked="0"/>
    </xf>
    <xf numFmtId="4" fontId="15" fillId="0" borderId="0" xfId="0" applyNumberFormat="1" applyFont="1" applyBorder="1" applyAlignment="1" applyProtection="1">
      <alignment vertical="top" wrapText="1"/>
      <protection locked="0"/>
    </xf>
    <xf numFmtId="44" fontId="15" fillId="0" borderId="0" xfId="1" applyFont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justify" vertical="top" wrapText="1"/>
    </xf>
    <xf numFmtId="4" fontId="15" fillId="0" borderId="0" xfId="0" applyNumberFormat="1" applyFont="1" applyBorder="1" applyAlignment="1">
      <alignment vertical="top" wrapText="1"/>
    </xf>
    <xf numFmtId="0" fontId="15" fillId="0" borderId="0" xfId="0" applyFont="1" applyBorder="1" applyAlignment="1" applyProtection="1">
      <alignment horizontal="justify" vertical="top" wrapText="1"/>
      <protection locked="0"/>
    </xf>
    <xf numFmtId="0" fontId="15" fillId="3" borderId="0" xfId="0" applyFont="1" applyFill="1" applyBorder="1" applyAlignment="1">
      <alignment horizontal="center" vertical="top" wrapText="1"/>
    </xf>
    <xf numFmtId="44" fontId="15" fillId="3" borderId="0" xfId="1" applyFont="1" applyFill="1" applyBorder="1" applyAlignment="1" applyProtection="1">
      <alignment horizontal="right" vertical="top"/>
      <protection locked="0"/>
    </xf>
    <xf numFmtId="4" fontId="15" fillId="3" borderId="0" xfId="0" applyNumberFormat="1" applyFont="1" applyFill="1" applyBorder="1" applyAlignment="1">
      <alignment vertical="top" wrapText="1"/>
    </xf>
    <xf numFmtId="0" fontId="16" fillId="0" borderId="0" xfId="0" applyFont="1" applyBorder="1" applyAlignment="1">
      <alignment vertical="top" wrapText="1"/>
    </xf>
    <xf numFmtId="0" fontId="14" fillId="3" borderId="0" xfId="0" applyFont="1" applyFill="1" applyBorder="1" applyAlignment="1">
      <alignment vertical="top"/>
    </xf>
    <xf numFmtId="44" fontId="11" fillId="0" borderId="0" xfId="1" applyFont="1" applyBorder="1" applyAlignment="1">
      <alignment horizontal="right" vertical="top" wrapText="1"/>
    </xf>
    <xf numFmtId="4" fontId="11" fillId="0" borderId="0" xfId="0" applyNumberFormat="1" applyFont="1" applyBorder="1" applyAlignment="1">
      <alignment vertical="top" wrapText="1"/>
    </xf>
    <xf numFmtId="44" fontId="21" fillId="3" borderId="0" xfId="1" applyFont="1" applyFill="1" applyBorder="1" applyAlignment="1" applyProtection="1">
      <alignment horizontal="right" vertical="top"/>
      <protection locked="0"/>
    </xf>
    <xf numFmtId="0" fontId="21" fillId="0" borderId="0" xfId="0" applyFont="1" applyBorder="1" applyAlignment="1">
      <alignment horizontal="center" vertical="top" wrapText="1"/>
    </xf>
    <xf numFmtId="0" fontId="21" fillId="0" borderId="0" xfId="0" applyFont="1" applyBorder="1" applyAlignment="1">
      <alignment horizontal="justify" vertical="top" wrapText="1"/>
    </xf>
    <xf numFmtId="0" fontId="15" fillId="0" borderId="0" xfId="0" applyFont="1" applyFill="1" applyBorder="1" applyAlignment="1">
      <alignment horizontal="center" vertical="top" wrapText="1"/>
    </xf>
    <xf numFmtId="4" fontId="15" fillId="0" borderId="0" xfId="0" applyNumberFormat="1" applyFont="1" applyFill="1" applyBorder="1" applyAlignment="1">
      <alignment vertical="top" wrapText="1"/>
    </xf>
    <xf numFmtId="44" fontId="15" fillId="0" borderId="0" xfId="1" applyFont="1" applyFill="1" applyBorder="1" applyAlignment="1" applyProtection="1">
      <alignment horizontal="right" vertical="top" wrapText="1"/>
      <protection locked="0"/>
    </xf>
    <xf numFmtId="0" fontId="15" fillId="0" borderId="0" xfId="0" applyFont="1" applyFill="1" applyBorder="1" applyAlignment="1" applyProtection="1">
      <alignment horizontal="justify" vertical="top" wrapText="1"/>
      <protection locked="0"/>
    </xf>
    <xf numFmtId="44" fontId="15" fillId="0" borderId="0" xfId="1" applyFont="1" applyFill="1" applyBorder="1" applyAlignment="1" applyProtection="1">
      <alignment horizontal="right" vertical="top" wrapText="1"/>
    </xf>
    <xf numFmtId="0" fontId="16" fillId="0" borderId="0" xfId="0" applyFont="1" applyFill="1" applyAlignment="1">
      <alignment vertical="top" wrapText="1"/>
    </xf>
    <xf numFmtId="0" fontId="9" fillId="4" borderId="0" xfId="0" applyFont="1" applyFill="1" applyAlignment="1">
      <alignment vertical="top" wrapText="1"/>
    </xf>
    <xf numFmtId="0" fontId="27" fillId="4" borderId="0" xfId="0" applyFont="1" applyFill="1" applyBorder="1" applyAlignment="1">
      <alignment vertical="top"/>
    </xf>
    <xf numFmtId="0" fontId="11" fillId="4" borderId="0" xfId="0" applyFont="1" applyFill="1" applyAlignment="1">
      <alignment vertical="top" wrapText="1"/>
    </xf>
    <xf numFmtId="0" fontId="9" fillId="4" borderId="0" xfId="0" applyFont="1" applyFill="1" applyAlignment="1">
      <alignment horizontal="center" vertical="top" wrapText="1"/>
    </xf>
    <xf numFmtId="4" fontId="9" fillId="4" borderId="0" xfId="0" applyNumberFormat="1" applyFont="1" applyFill="1" applyAlignment="1">
      <alignment horizontal="right" vertical="top" wrapText="1"/>
    </xf>
    <xf numFmtId="44" fontId="9" fillId="4" borderId="0" xfId="1" applyFont="1" applyFill="1" applyAlignment="1" applyProtection="1">
      <alignment horizontal="right" vertical="top" wrapText="1"/>
      <protection locked="0"/>
    </xf>
    <xf numFmtId="4" fontId="9" fillId="4" borderId="0" xfId="0" applyNumberFormat="1" applyFont="1" applyFill="1" applyAlignment="1" applyProtection="1">
      <alignment vertical="top" wrapText="1"/>
      <protection locked="0"/>
    </xf>
    <xf numFmtId="44" fontId="9" fillId="4" borderId="0" xfId="1" applyFont="1" applyFill="1" applyAlignment="1" applyProtection="1">
      <alignment horizontal="right" vertical="top" wrapText="1"/>
    </xf>
    <xf numFmtId="39" fontId="2" fillId="0" borderId="0" xfId="2" applyFont="1" applyBorder="1" applyAlignment="1" applyProtection="1">
      <alignment vertical="top"/>
    </xf>
    <xf numFmtId="0" fontId="18" fillId="0" borderId="0" xfId="0" applyFont="1" applyFill="1" applyBorder="1" applyAlignment="1" applyProtection="1">
      <alignment horizontal="justify" vertical="top" wrapText="1"/>
    </xf>
    <xf numFmtId="0" fontId="17" fillId="0" borderId="0" xfId="0" applyFont="1" applyFill="1" applyBorder="1" applyAlignment="1" applyProtection="1">
      <alignment horizontal="center" vertical="top" wrapText="1"/>
    </xf>
    <xf numFmtId="39" fontId="2" fillId="0" borderId="0" xfId="2" applyFont="1" applyBorder="1" applyAlignment="1" applyProtection="1">
      <alignment horizontal="left" vertical="top"/>
    </xf>
    <xf numFmtId="39" fontId="2" fillId="0" borderId="0" xfId="2" applyFont="1" applyBorder="1" applyAlignment="1" applyProtection="1">
      <alignment horizontal="center" vertical="top"/>
    </xf>
    <xf numFmtId="0" fontId="4" fillId="0" borderId="0" xfId="0" applyFont="1" applyAlignment="1" applyProtection="1">
      <alignment horizontal="center" vertical="top" wrapText="1"/>
    </xf>
    <xf numFmtId="0" fontId="5" fillId="0" borderId="0" xfId="0" applyFont="1" applyAlignment="1" applyProtection="1">
      <alignment horizontal="center" vertical="top" wrapText="1"/>
    </xf>
  </cellXfs>
  <cellStyles count="6">
    <cellStyle name="Moneda" xfId="1" builtinId="4"/>
    <cellStyle name="Normal" xfId="0" builtinId="0"/>
    <cellStyle name="Normal 2" xfId="3"/>
    <cellStyle name="Normal 2 10 2" xfId="5"/>
    <cellStyle name="Normal 22" xfId="4"/>
    <cellStyle name="Normal_ELECT. SENDERO-COLOMBIA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183091</xdr:colOff>
      <xdr:row>0</xdr:row>
      <xdr:rowOff>0</xdr:rowOff>
    </xdr:from>
    <xdr:to>
      <xdr:col>2</xdr:col>
      <xdr:colOff>650874</xdr:colOff>
      <xdr:row>6</xdr:row>
      <xdr:rowOff>158750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183091" y="0"/>
          <a:ext cx="1725083" cy="1377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3"/>
  <sheetViews>
    <sheetView tabSelected="1" topLeftCell="A2" zoomScaleNormal="100" zoomScaleSheetLayoutView="90" zoomScalePageLayoutView="80" workbookViewId="0">
      <selection activeCell="G8" sqref="G8"/>
    </sheetView>
  </sheetViews>
  <sheetFormatPr baseColWidth="10" defaultRowHeight="12.75" x14ac:dyDescent="0.25"/>
  <cols>
    <col min="1" max="1" width="8.140625" style="25" customWidth="1"/>
    <col min="2" max="2" width="10.7109375" style="25" customWidth="1"/>
    <col min="3" max="3" width="45.7109375" style="25" customWidth="1"/>
    <col min="4" max="4" width="6.140625" style="37" customWidth="1"/>
    <col min="5" max="5" width="10.42578125" style="38" customWidth="1"/>
    <col min="6" max="6" width="14.28515625" style="34" customWidth="1"/>
    <col min="7" max="7" width="28.5703125" style="35" customWidth="1"/>
    <col min="8" max="8" width="21.5703125" style="16" customWidth="1"/>
    <col min="9" max="16384" width="11.42578125" style="25"/>
  </cols>
  <sheetData>
    <row r="1" spans="1:8" s="5" customFormat="1" ht="15" x14ac:dyDescent="0.25">
      <c r="A1" s="1"/>
      <c r="B1" s="1"/>
      <c r="C1" s="1"/>
      <c r="D1" s="1"/>
      <c r="E1" s="2"/>
      <c r="F1" s="3"/>
      <c r="G1" s="1"/>
      <c r="H1" s="4" t="s">
        <v>0</v>
      </c>
    </row>
    <row r="2" spans="1:8" s="5" customFormat="1" ht="15" x14ac:dyDescent="0.25">
      <c r="A2" s="6"/>
      <c r="B2" s="6"/>
      <c r="C2" s="6"/>
      <c r="D2" s="6"/>
      <c r="E2" s="2"/>
      <c r="F2" s="7"/>
      <c r="G2" s="8"/>
      <c r="H2" s="3"/>
    </row>
    <row r="3" spans="1:8" s="5" customFormat="1" ht="18.75" x14ac:dyDescent="0.25">
      <c r="A3" s="1"/>
      <c r="B3" s="1"/>
      <c r="C3" s="102" t="s">
        <v>1</v>
      </c>
      <c r="D3" s="102"/>
      <c r="E3" s="102"/>
      <c r="F3" s="102"/>
      <c r="G3" s="102"/>
      <c r="H3" s="102"/>
    </row>
    <row r="4" spans="1:8" s="5" customFormat="1" ht="15.75" x14ac:dyDescent="0.25">
      <c r="A4" s="1"/>
      <c r="B4" s="1"/>
      <c r="C4" s="103" t="s">
        <v>2</v>
      </c>
      <c r="D4" s="103"/>
      <c r="E4" s="103"/>
      <c r="F4" s="103"/>
      <c r="G4" s="103"/>
      <c r="H4" s="103"/>
    </row>
    <row r="5" spans="1:8" s="5" customFormat="1" ht="15.75" x14ac:dyDescent="0.25">
      <c r="A5" s="9"/>
      <c r="B5" s="9"/>
      <c r="C5" s="103" t="s">
        <v>3</v>
      </c>
      <c r="D5" s="103"/>
      <c r="E5" s="103"/>
      <c r="F5" s="103"/>
      <c r="G5" s="103"/>
      <c r="H5" s="103"/>
    </row>
    <row r="6" spans="1:8" s="5" customFormat="1" ht="15.75" x14ac:dyDescent="0.25">
      <c r="C6" s="10"/>
      <c r="D6" s="11"/>
      <c r="E6" s="12"/>
      <c r="F6" s="13"/>
      <c r="G6" s="14"/>
      <c r="H6" s="15"/>
    </row>
    <row r="7" spans="1:8" s="5" customFormat="1" ht="14.25" customHeight="1" x14ac:dyDescent="0.25">
      <c r="C7" s="10"/>
      <c r="D7" s="11"/>
      <c r="E7" s="12"/>
      <c r="F7" s="13"/>
      <c r="G7" s="14"/>
      <c r="H7" s="16"/>
    </row>
    <row r="8" spans="1:8" s="5" customFormat="1" ht="15" x14ac:dyDescent="0.25">
      <c r="B8" s="97" t="s">
        <v>76</v>
      </c>
      <c r="C8" s="97"/>
      <c r="D8" s="97"/>
      <c r="E8" s="97"/>
      <c r="F8" s="17"/>
      <c r="G8" s="17"/>
      <c r="H8" s="17"/>
    </row>
    <row r="9" spans="1:8" s="5" customFormat="1" ht="15" x14ac:dyDescent="0.25">
      <c r="B9" s="101" t="s">
        <v>77</v>
      </c>
      <c r="C9" s="101"/>
      <c r="D9" s="101"/>
      <c r="E9" s="101"/>
      <c r="F9" s="101"/>
      <c r="G9" s="17"/>
      <c r="H9" s="18" t="s">
        <v>80</v>
      </c>
    </row>
    <row r="10" spans="1:8" s="5" customFormat="1" ht="15" x14ac:dyDescent="0.25">
      <c r="B10" s="100" t="s">
        <v>78</v>
      </c>
      <c r="C10" s="100"/>
      <c r="D10" s="100"/>
      <c r="E10" s="100"/>
      <c r="F10" s="17"/>
      <c r="G10" s="17"/>
      <c r="H10" s="17"/>
    </row>
    <row r="11" spans="1:8" s="5" customFormat="1" ht="15" x14ac:dyDescent="0.25">
      <c r="B11" s="100" t="s">
        <v>75</v>
      </c>
      <c r="C11" s="100"/>
      <c r="D11" s="100"/>
      <c r="E11" s="100"/>
      <c r="F11" s="17"/>
      <c r="G11" s="17"/>
      <c r="H11" s="17"/>
    </row>
    <row r="12" spans="1:8" ht="15.75" thickBot="1" x14ac:dyDescent="0.3">
      <c r="A12" s="19"/>
      <c r="B12" s="19"/>
      <c r="C12" s="20"/>
      <c r="D12" s="19"/>
      <c r="E12" s="21"/>
      <c r="F12" s="22" t="s">
        <v>4</v>
      </c>
      <c r="G12" s="23" t="s">
        <v>79</v>
      </c>
      <c r="H12" s="24" t="s">
        <v>5</v>
      </c>
    </row>
    <row r="13" spans="1:8" ht="26.25" thickBot="1" x14ac:dyDescent="0.3">
      <c r="A13" s="26" t="s">
        <v>6</v>
      </c>
      <c r="B13" s="27" t="s">
        <v>7</v>
      </c>
      <c r="C13" s="27" t="s">
        <v>8</v>
      </c>
      <c r="D13" s="27" t="s">
        <v>9</v>
      </c>
      <c r="E13" s="28" t="s">
        <v>10</v>
      </c>
      <c r="F13" s="29" t="s">
        <v>11</v>
      </c>
      <c r="G13" s="30" t="s">
        <v>12</v>
      </c>
      <c r="H13" s="31" t="s">
        <v>13</v>
      </c>
    </row>
    <row r="14" spans="1:8" x14ac:dyDescent="0.25">
      <c r="A14" s="49"/>
      <c r="B14" s="49"/>
      <c r="C14" s="50"/>
      <c r="D14" s="51"/>
      <c r="E14" s="52"/>
      <c r="F14" s="53"/>
      <c r="G14" s="54"/>
      <c r="H14" s="53"/>
    </row>
    <row r="15" spans="1:8" ht="15.75" x14ac:dyDescent="0.25">
      <c r="A15" s="89"/>
      <c r="B15" s="90" t="s">
        <v>14</v>
      </c>
      <c r="C15" s="91"/>
      <c r="D15" s="92"/>
      <c r="E15" s="93"/>
      <c r="F15" s="94"/>
      <c r="G15" s="95"/>
      <c r="H15" s="96"/>
    </row>
    <row r="16" spans="1:8" x14ac:dyDescent="0.25">
      <c r="A16" s="55"/>
      <c r="B16" s="56" t="s">
        <v>15</v>
      </c>
      <c r="C16" s="57"/>
      <c r="D16" s="58"/>
      <c r="E16" s="59"/>
      <c r="F16" s="60"/>
      <c r="G16" s="61"/>
      <c r="H16" s="62"/>
    </row>
    <row r="17" spans="1:11" x14ac:dyDescent="0.25">
      <c r="A17" s="63"/>
      <c r="B17" s="63"/>
      <c r="C17" s="64"/>
      <c r="D17" s="65"/>
      <c r="E17" s="66"/>
      <c r="F17" s="67"/>
      <c r="G17" s="68"/>
      <c r="H17" s="69"/>
    </row>
    <row r="18" spans="1:11" s="33" customFormat="1" ht="67.5" x14ac:dyDescent="0.25">
      <c r="A18" s="83">
        <v>10</v>
      </c>
      <c r="B18" s="99" t="s">
        <v>66</v>
      </c>
      <c r="C18" s="98" t="s">
        <v>67</v>
      </c>
      <c r="D18" s="41" t="s">
        <v>16</v>
      </c>
      <c r="E18" s="84">
        <v>122</v>
      </c>
      <c r="F18" s="85"/>
      <c r="G18" s="86"/>
      <c r="H18" s="87">
        <f>F18*E18</f>
        <v>0</v>
      </c>
      <c r="I18" s="88"/>
      <c r="J18" s="88"/>
      <c r="K18" s="88"/>
    </row>
    <row r="19" spans="1:11" s="33" customFormat="1" ht="12" x14ac:dyDescent="0.25">
      <c r="A19" s="83"/>
      <c r="B19" s="83"/>
      <c r="C19" s="87"/>
      <c r="D19" s="83"/>
      <c r="E19" s="84"/>
      <c r="F19" s="85"/>
      <c r="G19" s="86"/>
      <c r="H19" s="87"/>
      <c r="I19" s="88"/>
      <c r="J19" s="88"/>
      <c r="K19" s="88"/>
    </row>
    <row r="20" spans="1:11" x14ac:dyDescent="0.25">
      <c r="A20" s="73"/>
      <c r="B20" s="56" t="s">
        <v>17</v>
      </c>
      <c r="C20" s="74"/>
      <c r="D20" s="73"/>
      <c r="E20" s="75"/>
      <c r="F20" s="60"/>
      <c r="G20" s="61"/>
      <c r="H20" s="62"/>
      <c r="I20" s="36"/>
      <c r="J20" s="36"/>
      <c r="K20" s="36"/>
    </row>
    <row r="21" spans="1:11" s="33" customFormat="1" ht="12" x14ac:dyDescent="0.25">
      <c r="A21" s="65"/>
      <c r="B21" s="65"/>
      <c r="C21" s="70"/>
      <c r="D21" s="65"/>
      <c r="E21" s="71"/>
      <c r="F21" s="67"/>
      <c r="G21" s="72"/>
      <c r="H21" s="69"/>
      <c r="I21" s="88"/>
      <c r="J21" s="88"/>
      <c r="K21" s="88"/>
    </row>
    <row r="22" spans="1:11" s="33" customFormat="1" ht="120" x14ac:dyDescent="0.25">
      <c r="A22" s="65">
        <v>20</v>
      </c>
      <c r="B22" s="65"/>
      <c r="C22" s="70" t="s">
        <v>68</v>
      </c>
      <c r="D22" s="65" t="s">
        <v>16</v>
      </c>
      <c r="E22" s="71">
        <v>122</v>
      </c>
      <c r="F22" s="67"/>
      <c r="G22" s="72"/>
      <c r="H22" s="69">
        <f t="shared" ref="H22" si="0">F22*E22</f>
        <v>0</v>
      </c>
      <c r="I22" s="88"/>
      <c r="J22" s="88"/>
      <c r="K22" s="88"/>
    </row>
    <row r="23" spans="1:11" s="33" customFormat="1" ht="12" x14ac:dyDescent="0.25">
      <c r="A23" s="65"/>
      <c r="B23" s="65"/>
      <c r="C23" s="70"/>
      <c r="D23" s="65"/>
      <c r="E23" s="71"/>
      <c r="F23" s="67"/>
      <c r="G23" s="72"/>
      <c r="H23" s="69"/>
      <c r="I23" s="88"/>
      <c r="J23" s="88"/>
      <c r="K23" s="88"/>
    </row>
    <row r="24" spans="1:11" s="33" customFormat="1" ht="96" x14ac:dyDescent="0.25">
      <c r="A24" s="65">
        <v>30</v>
      </c>
      <c r="B24" s="65"/>
      <c r="C24" s="70" t="s">
        <v>69</v>
      </c>
      <c r="D24" s="65" t="s">
        <v>19</v>
      </c>
      <c r="E24" s="71">
        <v>60</v>
      </c>
      <c r="F24" s="67"/>
      <c r="G24" s="72"/>
      <c r="H24" s="69"/>
      <c r="I24" s="88"/>
      <c r="J24" s="88"/>
      <c r="K24" s="88"/>
    </row>
    <row r="25" spans="1:11" s="33" customFormat="1" ht="12" x14ac:dyDescent="0.25">
      <c r="A25" s="65"/>
      <c r="B25" s="65"/>
      <c r="C25" s="69"/>
      <c r="D25" s="65"/>
      <c r="E25" s="71"/>
      <c r="F25" s="67"/>
      <c r="G25" s="72"/>
      <c r="H25" s="69"/>
    </row>
    <row r="26" spans="1:11" ht="15.75" x14ac:dyDescent="0.25">
      <c r="A26" s="89"/>
      <c r="B26" s="90" t="s">
        <v>22</v>
      </c>
      <c r="C26" s="91"/>
      <c r="D26" s="92"/>
      <c r="E26" s="93"/>
      <c r="F26" s="94"/>
      <c r="G26" s="95"/>
      <c r="H26" s="96"/>
    </row>
    <row r="27" spans="1:11" x14ac:dyDescent="0.25">
      <c r="A27" s="73"/>
      <c r="B27" s="77" t="s">
        <v>23</v>
      </c>
      <c r="C27" s="74"/>
      <c r="D27" s="73"/>
      <c r="E27" s="75"/>
      <c r="F27" s="60"/>
      <c r="G27" s="61"/>
      <c r="H27" s="62"/>
    </row>
    <row r="28" spans="1:11" s="33" customFormat="1" ht="12" x14ac:dyDescent="0.25">
      <c r="A28" s="65"/>
      <c r="B28" s="65"/>
      <c r="C28" s="70"/>
      <c r="D28" s="65"/>
      <c r="E28" s="71"/>
      <c r="F28" s="67"/>
      <c r="G28" s="72"/>
      <c r="H28" s="69"/>
    </row>
    <row r="29" spans="1:11" s="33" customFormat="1" ht="120" x14ac:dyDescent="0.25">
      <c r="A29" s="65">
        <v>40</v>
      </c>
      <c r="B29" s="65">
        <v>22260001</v>
      </c>
      <c r="C29" s="70" t="s">
        <v>62</v>
      </c>
      <c r="D29" s="65" t="s">
        <v>16</v>
      </c>
      <c r="E29" s="71">
        <v>122</v>
      </c>
      <c r="F29" s="67"/>
      <c r="G29" s="72"/>
      <c r="H29" s="69">
        <f t="shared" ref="H29" si="1">F29*E29</f>
        <v>0</v>
      </c>
      <c r="J29" s="71"/>
    </row>
    <row r="30" spans="1:11" s="33" customFormat="1" ht="12" x14ac:dyDescent="0.25">
      <c r="A30" s="65"/>
      <c r="B30" s="65"/>
      <c r="C30" s="70"/>
      <c r="D30" s="65"/>
      <c r="E30" s="71"/>
      <c r="F30" s="67"/>
      <c r="G30" s="72"/>
      <c r="H30" s="69"/>
      <c r="J30" s="71"/>
    </row>
    <row r="31" spans="1:11" s="33" customFormat="1" ht="96" x14ac:dyDescent="0.25">
      <c r="A31" s="65">
        <f>A29+10</f>
        <v>50</v>
      </c>
      <c r="B31" s="65" t="s">
        <v>24</v>
      </c>
      <c r="C31" s="70" t="s">
        <v>61</v>
      </c>
      <c r="D31" s="65" t="s">
        <v>21</v>
      </c>
      <c r="E31" s="71">
        <v>1100</v>
      </c>
      <c r="F31" s="67"/>
      <c r="G31" s="72"/>
      <c r="H31" s="69">
        <f t="shared" ref="H31" si="2">F31*E31</f>
        <v>0</v>
      </c>
      <c r="J31" s="71"/>
    </row>
    <row r="32" spans="1:11" s="33" customFormat="1" ht="12" x14ac:dyDescent="0.25">
      <c r="A32" s="65"/>
      <c r="B32" s="65"/>
      <c r="C32" s="70"/>
      <c r="D32" s="65"/>
      <c r="E32" s="71"/>
      <c r="F32" s="67"/>
      <c r="G32" s="72"/>
      <c r="H32" s="69"/>
      <c r="J32" s="71"/>
    </row>
    <row r="33" spans="1:10" s="33" customFormat="1" ht="84" x14ac:dyDescent="0.25">
      <c r="A33" s="65">
        <f>A31+10</f>
        <v>60</v>
      </c>
      <c r="B33" s="65" t="s">
        <v>25</v>
      </c>
      <c r="C33" s="70" t="s">
        <v>63</v>
      </c>
      <c r="D33" s="65" t="s">
        <v>20</v>
      </c>
      <c r="E33" s="71">
        <v>11</v>
      </c>
      <c r="F33" s="67"/>
      <c r="G33" s="72"/>
      <c r="H33" s="69">
        <f t="shared" ref="H33" si="3">F33*E33</f>
        <v>0</v>
      </c>
      <c r="J33" s="71"/>
    </row>
    <row r="34" spans="1:10" s="33" customFormat="1" ht="12" x14ac:dyDescent="0.25">
      <c r="A34" s="65"/>
      <c r="B34" s="65"/>
      <c r="C34" s="70"/>
      <c r="D34" s="65"/>
      <c r="E34" s="71"/>
      <c r="F34" s="67"/>
      <c r="G34" s="72"/>
      <c r="H34" s="69"/>
      <c r="J34" s="71"/>
    </row>
    <row r="35" spans="1:10" s="33" customFormat="1" ht="53.25" customHeight="1" x14ac:dyDescent="0.25">
      <c r="A35" s="65">
        <v>70</v>
      </c>
      <c r="B35" s="65">
        <v>22260025</v>
      </c>
      <c r="C35" s="70" t="s">
        <v>64</v>
      </c>
      <c r="D35" s="65" t="s">
        <v>18</v>
      </c>
      <c r="E35" s="71">
        <v>1368</v>
      </c>
      <c r="F35" s="67"/>
      <c r="G35" s="72"/>
      <c r="H35" s="69">
        <f t="shared" ref="H35" si="4">F35*E35</f>
        <v>0</v>
      </c>
      <c r="J35" s="71"/>
    </row>
    <row r="36" spans="1:10" s="33" customFormat="1" ht="12" x14ac:dyDescent="0.25">
      <c r="A36" s="65"/>
      <c r="B36" s="65"/>
      <c r="C36" s="70"/>
      <c r="D36" s="65"/>
      <c r="E36" s="71"/>
      <c r="F36" s="67"/>
      <c r="G36" s="72"/>
      <c r="H36" s="69"/>
    </row>
    <row r="37" spans="1:10" ht="15.75" x14ac:dyDescent="0.25">
      <c r="A37" s="89"/>
      <c r="B37" s="90" t="s">
        <v>27</v>
      </c>
      <c r="C37" s="91"/>
      <c r="D37" s="92"/>
      <c r="E37" s="93"/>
      <c r="F37" s="94"/>
      <c r="G37" s="95"/>
      <c r="H37" s="96"/>
    </row>
    <row r="38" spans="1:10" x14ac:dyDescent="0.25">
      <c r="A38" s="73"/>
      <c r="B38" s="77" t="s">
        <v>26</v>
      </c>
      <c r="C38" s="74"/>
      <c r="D38" s="73"/>
      <c r="E38" s="75"/>
      <c r="F38" s="60"/>
      <c r="G38" s="61"/>
      <c r="H38" s="62"/>
    </row>
    <row r="39" spans="1:10" s="33" customFormat="1" ht="12" x14ac:dyDescent="0.25">
      <c r="A39" s="65"/>
      <c r="B39" s="65"/>
      <c r="C39" s="70"/>
      <c r="D39" s="65"/>
      <c r="E39" s="71"/>
      <c r="F39" s="67"/>
      <c r="G39" s="72"/>
      <c r="H39" s="69"/>
    </row>
    <row r="40" spans="1:10" s="33" customFormat="1" ht="133.5" customHeight="1" x14ac:dyDescent="0.25">
      <c r="A40" s="65">
        <v>80</v>
      </c>
      <c r="B40" s="48" t="s">
        <v>55</v>
      </c>
      <c r="C40" s="47" t="s">
        <v>56</v>
      </c>
      <c r="D40" s="65" t="s">
        <v>16</v>
      </c>
      <c r="E40" s="71">
        <v>56</v>
      </c>
      <c r="F40" s="67"/>
      <c r="G40" s="72"/>
      <c r="H40" s="69">
        <f t="shared" ref="H40" si="5">F40*E40</f>
        <v>0</v>
      </c>
    </row>
    <row r="41" spans="1:10" s="33" customFormat="1" ht="12" x14ac:dyDescent="0.25">
      <c r="A41" s="65"/>
      <c r="B41" s="65"/>
      <c r="C41" s="70"/>
      <c r="D41" s="65"/>
      <c r="E41" s="71"/>
      <c r="F41" s="67"/>
      <c r="G41" s="72"/>
      <c r="H41" s="69"/>
    </row>
    <row r="42" spans="1:10" s="33" customFormat="1" ht="144" x14ac:dyDescent="0.25">
      <c r="A42" s="65">
        <f>A40+10</f>
        <v>90</v>
      </c>
      <c r="B42" s="48">
        <v>24100029</v>
      </c>
      <c r="C42" s="47" t="s">
        <v>65</v>
      </c>
      <c r="D42" s="48" t="s">
        <v>16</v>
      </c>
      <c r="E42" s="71">
        <v>268</v>
      </c>
      <c r="F42" s="67"/>
      <c r="G42" s="72"/>
      <c r="H42" s="69">
        <f t="shared" ref="H42" si="6">F42*E42</f>
        <v>0</v>
      </c>
    </row>
    <row r="43" spans="1:10" s="33" customFormat="1" ht="12" x14ac:dyDescent="0.25">
      <c r="A43" s="65"/>
      <c r="B43" s="65"/>
      <c r="C43" s="70"/>
      <c r="D43" s="65"/>
      <c r="E43" s="71"/>
      <c r="F43" s="67"/>
      <c r="G43" s="72"/>
      <c r="H43" s="69"/>
    </row>
    <row r="44" spans="1:10" x14ac:dyDescent="0.25">
      <c r="A44" s="73"/>
      <c r="B44" s="77" t="s">
        <v>28</v>
      </c>
      <c r="C44" s="74"/>
      <c r="D44" s="73"/>
      <c r="E44" s="75"/>
      <c r="F44" s="60"/>
      <c r="G44" s="61"/>
      <c r="H44" s="62"/>
    </row>
    <row r="45" spans="1:10" s="33" customFormat="1" ht="12" x14ac:dyDescent="0.25">
      <c r="A45" s="65"/>
      <c r="B45" s="65"/>
      <c r="C45" s="70"/>
      <c r="D45" s="65"/>
      <c r="E45" s="71"/>
      <c r="F45" s="67"/>
      <c r="G45" s="72"/>
      <c r="H45" s="69"/>
    </row>
    <row r="46" spans="1:10" s="33" customFormat="1" ht="96" x14ac:dyDescent="0.25">
      <c r="A46" s="65">
        <f>+A42+10</f>
        <v>100</v>
      </c>
      <c r="B46" s="65" t="s">
        <v>29</v>
      </c>
      <c r="C46" s="70" t="s">
        <v>58</v>
      </c>
      <c r="D46" s="65" t="s">
        <v>19</v>
      </c>
      <c r="E46" s="71">
        <v>120</v>
      </c>
      <c r="F46" s="67"/>
      <c r="G46" s="72"/>
      <c r="H46" s="69">
        <f t="shared" ref="H46" si="7">F46*E46</f>
        <v>0</v>
      </c>
      <c r="J46" s="71"/>
    </row>
    <row r="47" spans="1:10" s="33" customFormat="1" ht="12" x14ac:dyDescent="0.25">
      <c r="A47" s="65"/>
      <c r="B47" s="65"/>
      <c r="C47" s="70"/>
      <c r="D47" s="65"/>
      <c r="E47" s="71"/>
      <c r="F47" s="67"/>
      <c r="G47" s="72"/>
      <c r="H47" s="69"/>
      <c r="J47" s="71"/>
    </row>
    <row r="48" spans="1:10" s="33" customFormat="1" ht="108" x14ac:dyDescent="0.25">
      <c r="A48" s="65">
        <f t="shared" ref="A48:A54" si="8">A46+10</f>
        <v>110</v>
      </c>
      <c r="B48" s="65" t="s">
        <v>30</v>
      </c>
      <c r="C48" s="70" t="s">
        <v>59</v>
      </c>
      <c r="D48" s="65" t="s">
        <v>19</v>
      </c>
      <c r="E48" s="71">
        <v>122.8</v>
      </c>
      <c r="F48" s="67"/>
      <c r="G48" s="72"/>
      <c r="H48" s="69">
        <f t="shared" ref="H48" si="9">F48*E48</f>
        <v>0</v>
      </c>
      <c r="J48" s="71"/>
    </row>
    <row r="49" spans="1:10" s="33" customFormat="1" ht="12" x14ac:dyDescent="0.25">
      <c r="A49" s="65"/>
      <c r="B49" s="65"/>
      <c r="C49" s="70"/>
      <c r="D49" s="65"/>
      <c r="E49" s="71"/>
      <c r="F49" s="67"/>
      <c r="G49" s="72"/>
      <c r="H49" s="69"/>
      <c r="J49" s="71"/>
    </row>
    <row r="50" spans="1:10" s="33" customFormat="1" ht="84" x14ac:dyDescent="0.25">
      <c r="A50" s="65">
        <f t="shared" si="8"/>
        <v>120</v>
      </c>
      <c r="B50" s="65" t="s">
        <v>31</v>
      </c>
      <c r="C50" s="70" t="s">
        <v>32</v>
      </c>
      <c r="D50" s="65" t="s">
        <v>16</v>
      </c>
      <c r="E50" s="71">
        <v>431.6</v>
      </c>
      <c r="F50" s="67"/>
      <c r="G50" s="72"/>
      <c r="H50" s="69">
        <f t="shared" ref="H50" si="10">F50*E50</f>
        <v>0</v>
      </c>
      <c r="J50" s="71"/>
    </row>
    <row r="51" spans="1:10" s="33" customFormat="1" ht="12" x14ac:dyDescent="0.25">
      <c r="A51" s="65"/>
      <c r="B51" s="65"/>
      <c r="C51" s="70"/>
      <c r="D51" s="65"/>
      <c r="E51" s="71"/>
      <c r="F51" s="67"/>
      <c r="G51" s="72"/>
      <c r="H51" s="69"/>
      <c r="J51" s="71"/>
    </row>
    <row r="52" spans="1:10" s="33" customFormat="1" ht="108" x14ac:dyDescent="0.25">
      <c r="A52" s="65">
        <f t="shared" si="8"/>
        <v>130</v>
      </c>
      <c r="B52" s="65" t="s">
        <v>33</v>
      </c>
      <c r="C52" s="70" t="s">
        <v>57</v>
      </c>
      <c r="D52" s="65" t="s">
        <v>16</v>
      </c>
      <c r="E52" s="71">
        <v>431.6</v>
      </c>
      <c r="F52" s="67"/>
      <c r="G52" s="72"/>
      <c r="H52" s="69">
        <f t="shared" ref="H52" si="11">F52*E52</f>
        <v>0</v>
      </c>
      <c r="J52" s="71"/>
    </row>
    <row r="53" spans="1:10" s="33" customFormat="1" ht="12" x14ac:dyDescent="0.25">
      <c r="A53" s="65"/>
      <c r="B53" s="65"/>
      <c r="C53" s="70"/>
      <c r="D53" s="65"/>
      <c r="E53" s="71"/>
      <c r="F53" s="67"/>
      <c r="G53" s="72"/>
      <c r="H53" s="69"/>
      <c r="J53" s="71"/>
    </row>
    <row r="54" spans="1:10" s="33" customFormat="1" ht="72" x14ac:dyDescent="0.25">
      <c r="A54" s="65">
        <f t="shared" si="8"/>
        <v>140</v>
      </c>
      <c r="B54" s="65" t="s">
        <v>34</v>
      </c>
      <c r="C54" s="70" t="s">
        <v>35</v>
      </c>
      <c r="D54" s="65" t="s">
        <v>16</v>
      </c>
      <c r="E54" s="71">
        <v>934</v>
      </c>
      <c r="F54" s="67"/>
      <c r="G54" s="72"/>
      <c r="H54" s="69">
        <f t="shared" ref="H54" si="12">F54*E54</f>
        <v>0</v>
      </c>
      <c r="J54" s="71"/>
    </row>
    <row r="55" spans="1:10" s="33" customFormat="1" ht="12" x14ac:dyDescent="0.25">
      <c r="A55" s="65"/>
      <c r="B55" s="65"/>
      <c r="C55" s="70"/>
      <c r="D55" s="65"/>
      <c r="E55" s="71"/>
      <c r="F55" s="67"/>
      <c r="G55" s="72"/>
      <c r="H55" s="69"/>
    </row>
    <row r="56" spans="1:10" x14ac:dyDescent="0.25">
      <c r="A56" s="73"/>
      <c r="B56" s="77" t="s">
        <v>36</v>
      </c>
      <c r="C56" s="74"/>
      <c r="D56" s="73"/>
      <c r="E56" s="75"/>
      <c r="F56" s="60"/>
      <c r="G56" s="61"/>
      <c r="H56" s="62"/>
    </row>
    <row r="57" spans="1:10" s="33" customFormat="1" ht="12" x14ac:dyDescent="0.25">
      <c r="A57" s="65"/>
      <c r="B57" s="65"/>
      <c r="C57" s="70"/>
      <c r="D57" s="65"/>
      <c r="E57" s="71"/>
      <c r="F57" s="67"/>
      <c r="G57" s="72"/>
      <c r="H57" s="69"/>
    </row>
    <row r="58" spans="1:10" s="33" customFormat="1" ht="60" x14ac:dyDescent="0.25">
      <c r="A58" s="65">
        <v>150</v>
      </c>
      <c r="B58" s="65">
        <v>24160001</v>
      </c>
      <c r="C58" s="70" t="s">
        <v>37</v>
      </c>
      <c r="D58" s="65" t="s">
        <v>16</v>
      </c>
      <c r="E58" s="71">
        <v>122</v>
      </c>
      <c r="F58" s="67"/>
      <c r="G58" s="72"/>
      <c r="H58" s="69">
        <f t="shared" ref="H58" si="13">F58*E58</f>
        <v>0</v>
      </c>
    </row>
    <row r="59" spans="1:10" s="33" customFormat="1" ht="12" x14ac:dyDescent="0.25">
      <c r="A59" s="65"/>
      <c r="B59" s="65"/>
      <c r="C59" s="70"/>
      <c r="D59" s="65"/>
      <c r="E59" s="71"/>
      <c r="F59" s="67"/>
      <c r="G59" s="72"/>
      <c r="H59" s="69"/>
    </row>
    <row r="60" spans="1:10" ht="15.75" x14ac:dyDescent="0.25">
      <c r="A60" s="89"/>
      <c r="B60" s="90" t="s">
        <v>38</v>
      </c>
      <c r="C60" s="91"/>
      <c r="D60" s="92"/>
      <c r="E60" s="93"/>
      <c r="F60" s="94"/>
      <c r="G60" s="95"/>
      <c r="H60" s="96"/>
    </row>
    <row r="61" spans="1:10" x14ac:dyDescent="0.25">
      <c r="A61" s="73"/>
      <c r="B61" s="56" t="s">
        <v>39</v>
      </c>
      <c r="C61" s="74"/>
      <c r="D61" s="73"/>
      <c r="E61" s="75"/>
      <c r="F61" s="60"/>
      <c r="G61" s="61"/>
      <c r="H61" s="62"/>
    </row>
    <row r="62" spans="1:10" s="33" customFormat="1" x14ac:dyDescent="0.25">
      <c r="A62" s="65"/>
      <c r="B62" s="51"/>
      <c r="C62" s="70"/>
      <c r="D62" s="65"/>
      <c r="E62" s="71"/>
      <c r="F62" s="67"/>
      <c r="G62" s="72"/>
      <c r="H62" s="69"/>
    </row>
    <row r="63" spans="1:10" s="33" customFormat="1" ht="67.5" x14ac:dyDescent="0.25">
      <c r="A63" s="65">
        <v>160</v>
      </c>
      <c r="B63" s="51"/>
      <c r="C63" s="98" t="s">
        <v>74</v>
      </c>
      <c r="D63" s="65" t="s">
        <v>16</v>
      </c>
      <c r="E63" s="71">
        <v>122</v>
      </c>
      <c r="F63" s="67"/>
      <c r="G63" s="72"/>
      <c r="H63" s="69"/>
    </row>
    <row r="64" spans="1:10" s="33" customFormat="1" x14ac:dyDescent="0.25">
      <c r="A64" s="65"/>
      <c r="B64" s="51"/>
      <c r="C64" s="70"/>
      <c r="D64" s="65"/>
      <c r="E64" s="71"/>
      <c r="F64" s="67"/>
      <c r="G64" s="72"/>
      <c r="H64" s="69"/>
    </row>
    <row r="65" spans="1:8" s="33" customFormat="1" ht="78.75" x14ac:dyDescent="0.25">
      <c r="A65" s="65">
        <v>170</v>
      </c>
      <c r="B65" s="99" t="s">
        <v>70</v>
      </c>
      <c r="C65" s="98" t="s">
        <v>71</v>
      </c>
      <c r="D65" s="41" t="s">
        <v>16</v>
      </c>
      <c r="E65" s="71">
        <v>122</v>
      </c>
      <c r="F65" s="67"/>
      <c r="G65" s="72"/>
      <c r="H65" s="69">
        <f t="shared" ref="H65:H67" si="14">F65*E65</f>
        <v>0</v>
      </c>
    </row>
    <row r="66" spans="1:8" s="33" customFormat="1" ht="12" x14ac:dyDescent="0.25">
      <c r="A66" s="65"/>
      <c r="B66" s="65"/>
      <c r="C66" s="70"/>
      <c r="D66" s="65"/>
      <c r="E66" s="71"/>
      <c r="F66" s="67"/>
      <c r="G66" s="72"/>
      <c r="H66" s="69"/>
    </row>
    <row r="67" spans="1:8" s="33" customFormat="1" ht="78.75" x14ac:dyDescent="0.25">
      <c r="A67" s="65">
        <f>A65+10</f>
        <v>180</v>
      </c>
      <c r="B67" s="99" t="s">
        <v>72</v>
      </c>
      <c r="C67" s="98" t="s">
        <v>73</v>
      </c>
      <c r="D67" s="41" t="s">
        <v>16</v>
      </c>
      <c r="E67" s="71">
        <v>144</v>
      </c>
      <c r="F67" s="67"/>
      <c r="G67" s="72"/>
      <c r="H67" s="69">
        <f t="shared" si="14"/>
        <v>0</v>
      </c>
    </row>
    <row r="68" spans="1:8" s="33" customFormat="1" ht="12" x14ac:dyDescent="0.25">
      <c r="A68" s="65"/>
      <c r="B68" s="41"/>
      <c r="C68" s="76"/>
      <c r="D68" s="41"/>
      <c r="E68" s="71"/>
      <c r="F68" s="67"/>
      <c r="G68" s="72"/>
      <c r="H68" s="69"/>
    </row>
    <row r="69" spans="1:8" x14ac:dyDescent="0.25">
      <c r="A69" s="73"/>
      <c r="B69" s="56" t="s">
        <v>36</v>
      </c>
      <c r="C69" s="74"/>
      <c r="D69" s="73"/>
      <c r="E69" s="75"/>
      <c r="F69" s="60"/>
      <c r="G69" s="61"/>
      <c r="H69" s="62"/>
    </row>
    <row r="70" spans="1:8" s="33" customFormat="1" ht="12" x14ac:dyDescent="0.25">
      <c r="A70" s="65"/>
      <c r="B70" s="65"/>
      <c r="C70" s="70"/>
      <c r="D70" s="65"/>
      <c r="E70" s="71"/>
      <c r="F70" s="67"/>
      <c r="G70" s="72"/>
      <c r="H70" s="69"/>
    </row>
    <row r="71" spans="1:8" s="33" customFormat="1" ht="96" x14ac:dyDescent="0.25">
      <c r="A71" s="65">
        <v>190</v>
      </c>
      <c r="B71" s="65" t="s">
        <v>52</v>
      </c>
      <c r="C71" s="70" t="s">
        <v>53</v>
      </c>
      <c r="D71" s="65" t="s">
        <v>16</v>
      </c>
      <c r="E71" s="71">
        <v>122</v>
      </c>
      <c r="F71" s="67"/>
      <c r="G71" s="72"/>
      <c r="H71" s="69"/>
    </row>
    <row r="72" spans="1:8" s="33" customFormat="1" ht="12" x14ac:dyDescent="0.25">
      <c r="A72" s="65"/>
      <c r="B72" s="65"/>
      <c r="C72" s="70"/>
      <c r="D72" s="65"/>
      <c r="E72" s="71"/>
      <c r="F72" s="67"/>
      <c r="G72" s="72"/>
      <c r="H72" s="69"/>
    </row>
    <row r="73" spans="1:8" x14ac:dyDescent="0.25">
      <c r="A73" s="73"/>
      <c r="B73" s="56" t="s">
        <v>40</v>
      </c>
      <c r="C73" s="74"/>
      <c r="D73" s="73"/>
      <c r="E73" s="75"/>
      <c r="F73" s="60"/>
      <c r="G73" s="61"/>
      <c r="H73" s="62"/>
    </row>
    <row r="74" spans="1:8" s="33" customFormat="1" ht="12" x14ac:dyDescent="0.25">
      <c r="A74" s="65"/>
      <c r="B74" s="65"/>
      <c r="C74" s="70"/>
      <c r="D74" s="65"/>
      <c r="E74" s="71"/>
      <c r="F74" s="67"/>
      <c r="G74" s="72"/>
      <c r="H74" s="69"/>
    </row>
    <row r="75" spans="1:8" s="33" customFormat="1" ht="96" x14ac:dyDescent="0.25">
      <c r="A75" s="65">
        <v>200</v>
      </c>
      <c r="B75" s="65" t="s">
        <v>54</v>
      </c>
      <c r="C75" s="70" t="s">
        <v>60</v>
      </c>
      <c r="D75" s="65" t="s">
        <v>16</v>
      </c>
      <c r="E75" s="71">
        <v>60</v>
      </c>
      <c r="F75" s="67"/>
      <c r="G75" s="72"/>
      <c r="H75" s="69">
        <f t="shared" ref="H75" si="15">F75*E75</f>
        <v>0</v>
      </c>
    </row>
    <row r="76" spans="1:8" s="33" customFormat="1" ht="12" x14ac:dyDescent="0.25">
      <c r="A76" s="65"/>
      <c r="B76" s="65"/>
      <c r="C76" s="70"/>
      <c r="D76" s="65"/>
      <c r="E76" s="71"/>
      <c r="F76" s="67"/>
      <c r="G76" s="72"/>
      <c r="H76" s="69"/>
    </row>
    <row r="77" spans="1:8" ht="15.75" x14ac:dyDescent="0.25">
      <c r="A77" s="89"/>
      <c r="B77" s="90" t="s">
        <v>41</v>
      </c>
      <c r="C77" s="91"/>
      <c r="D77" s="92"/>
      <c r="E77" s="93"/>
      <c r="F77" s="94"/>
      <c r="G77" s="95"/>
      <c r="H77" s="96"/>
    </row>
    <row r="78" spans="1:8" x14ac:dyDescent="0.25">
      <c r="A78" s="73"/>
      <c r="B78" s="56" t="s">
        <v>42</v>
      </c>
      <c r="C78" s="80"/>
      <c r="D78" s="73"/>
      <c r="E78" s="75"/>
      <c r="F78" s="60"/>
      <c r="G78" s="61"/>
      <c r="H78" s="62"/>
    </row>
    <row r="79" spans="1:8" s="33" customFormat="1" ht="12" x14ac:dyDescent="0.25">
      <c r="A79" s="65"/>
      <c r="B79" s="81"/>
      <c r="C79" s="82"/>
      <c r="D79" s="65"/>
      <c r="E79" s="71"/>
      <c r="F79" s="67"/>
      <c r="G79" s="72"/>
      <c r="H79" s="69"/>
    </row>
    <row r="80" spans="1:8" s="33" customFormat="1" ht="48" x14ac:dyDescent="0.25">
      <c r="A80" s="65">
        <v>210</v>
      </c>
      <c r="B80" s="81" t="s">
        <v>44</v>
      </c>
      <c r="C80" s="82" t="s">
        <v>45</v>
      </c>
      <c r="D80" s="65" t="s">
        <v>16</v>
      </c>
      <c r="E80" s="71">
        <v>122</v>
      </c>
      <c r="F80" s="67"/>
      <c r="G80" s="72"/>
      <c r="H80" s="69">
        <f t="shared" ref="H80" si="16">F80*E80</f>
        <v>0</v>
      </c>
    </row>
    <row r="81" spans="1:8" s="33" customFormat="1" ht="12" x14ac:dyDescent="0.25">
      <c r="A81" s="65"/>
      <c r="B81" s="81"/>
      <c r="C81" s="82"/>
      <c r="D81" s="65"/>
      <c r="E81" s="71"/>
      <c r="F81" s="67"/>
      <c r="G81" s="72"/>
      <c r="H81" s="69"/>
    </row>
    <row r="82" spans="1:8" x14ac:dyDescent="0.25">
      <c r="A82" s="73"/>
      <c r="B82" s="56" t="s">
        <v>43</v>
      </c>
      <c r="C82" s="80"/>
      <c r="D82" s="73"/>
      <c r="E82" s="75"/>
      <c r="F82" s="60"/>
      <c r="G82" s="61"/>
      <c r="H82" s="62"/>
    </row>
    <row r="83" spans="1:8" s="33" customFormat="1" ht="12" x14ac:dyDescent="0.25">
      <c r="A83" s="65"/>
      <c r="B83" s="81"/>
      <c r="C83" s="82"/>
      <c r="D83" s="65"/>
      <c r="E83" s="71"/>
      <c r="F83" s="67"/>
      <c r="G83" s="72"/>
      <c r="H83" s="69"/>
    </row>
    <row r="84" spans="1:8" s="33" customFormat="1" ht="60" x14ac:dyDescent="0.25">
      <c r="A84" s="65">
        <v>220</v>
      </c>
      <c r="B84" s="81" t="s">
        <v>46</v>
      </c>
      <c r="C84" s="82" t="s">
        <v>47</v>
      </c>
      <c r="D84" s="65" t="s">
        <v>48</v>
      </c>
      <c r="E84" s="71">
        <v>1</v>
      </c>
      <c r="F84" s="67"/>
      <c r="G84" s="72"/>
      <c r="H84" s="69">
        <f t="shared" ref="H84" si="17">F84*E84</f>
        <v>0</v>
      </c>
    </row>
    <row r="85" spans="1:8" s="33" customFormat="1" ht="12" x14ac:dyDescent="0.25">
      <c r="A85" s="65"/>
      <c r="B85" s="81"/>
      <c r="C85" s="82"/>
      <c r="D85" s="65"/>
      <c r="E85" s="71"/>
      <c r="F85" s="67"/>
      <c r="G85" s="72"/>
      <c r="H85" s="69"/>
    </row>
    <row r="86" spans="1:8" s="33" customFormat="1" ht="12" x14ac:dyDescent="0.25">
      <c r="A86" s="65"/>
      <c r="B86" s="76"/>
      <c r="C86" s="76"/>
      <c r="D86" s="76"/>
      <c r="E86" s="76"/>
      <c r="F86" s="76"/>
      <c r="G86" s="72"/>
      <c r="H86" s="69"/>
    </row>
    <row r="87" spans="1:8" x14ac:dyDescent="0.25">
      <c r="A87" s="65"/>
      <c r="B87" s="43"/>
      <c r="C87" s="44"/>
      <c r="D87" s="65"/>
      <c r="E87" s="71"/>
      <c r="F87" s="78"/>
      <c r="G87" s="79"/>
      <c r="H87" s="69"/>
    </row>
    <row r="88" spans="1:8" x14ac:dyDescent="0.25">
      <c r="A88" s="45"/>
      <c r="B88" s="42"/>
      <c r="C88" s="42"/>
      <c r="D88" s="45"/>
      <c r="E88" s="46"/>
      <c r="H88" s="32"/>
    </row>
    <row r="89" spans="1:8" x14ac:dyDescent="0.25">
      <c r="A89" s="45"/>
      <c r="B89" s="42"/>
      <c r="C89" s="42"/>
      <c r="D89" s="45"/>
      <c r="E89" s="46"/>
      <c r="G89" s="39" t="s">
        <v>49</v>
      </c>
      <c r="H89" s="40"/>
    </row>
    <row r="90" spans="1:8" x14ac:dyDescent="0.25">
      <c r="A90" s="45"/>
      <c r="B90" s="42"/>
      <c r="C90" s="42"/>
      <c r="D90" s="45"/>
      <c r="E90" s="46"/>
      <c r="G90" s="39" t="s">
        <v>50</v>
      </c>
      <c r="H90" s="32"/>
    </row>
    <row r="91" spans="1:8" x14ac:dyDescent="0.25">
      <c r="A91" s="45"/>
      <c r="B91" s="42"/>
      <c r="C91" s="42"/>
      <c r="D91" s="45"/>
      <c r="E91" s="46"/>
      <c r="G91" s="39" t="s">
        <v>51</v>
      </c>
      <c r="H91" s="40"/>
    </row>
    <row r="92" spans="1:8" x14ac:dyDescent="0.25">
      <c r="A92" s="45"/>
      <c r="B92" s="42"/>
      <c r="C92" s="42"/>
      <c r="D92" s="45"/>
      <c r="E92" s="46"/>
      <c r="H92" s="32"/>
    </row>
    <row r="93" spans="1:8" x14ac:dyDescent="0.25">
      <c r="A93" s="45"/>
      <c r="B93" s="42"/>
      <c r="C93" s="42"/>
      <c r="D93" s="45"/>
      <c r="E93" s="46"/>
      <c r="H93" s="32"/>
    </row>
  </sheetData>
  <protectedRanges>
    <protectedRange sqref="F12" name="Rango1_1"/>
  </protectedRanges>
  <sortState ref="B22:E266">
    <sortCondition ref="B22"/>
  </sortState>
  <mergeCells count="6">
    <mergeCell ref="B10:E10"/>
    <mergeCell ref="B11:E11"/>
    <mergeCell ref="B9:F9"/>
    <mergeCell ref="C3:H3"/>
    <mergeCell ref="C4:H4"/>
    <mergeCell ref="C5:H5"/>
  </mergeCells>
  <printOptions horizontalCentered="1"/>
  <pageMargins left="0.39370078740157483" right="0.23622047244094491" top="0.39370078740157483" bottom="0.98425196850393704" header="0.31496062992125984" footer="0.31496062992125984"/>
  <pageSetup scale="65" orientation="portrait" r:id="rId1"/>
  <headerFooter>
    <oddFooter xml:space="preserve">&amp;L&amp;8NOMBRE DE LA EMPRESA
&amp;C&amp;8RESPONSABLE DEL PROYECTO
DIRECCION DE PROYECTOS 
ING SERGIO ADRIAN GONZALEZ MEDINA
Página &amp;P de &amp;N&amp;R&amp;8NOMBRE Y FIRMA DEL RESPONSABLE
</oddFooter>
  </headerFooter>
  <rowBreaks count="2" manualBreakCount="2">
    <brk id="36" max="7" man="1"/>
    <brk id="81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AULAS Y TALLERES</vt:lpstr>
      <vt:lpstr>'AULAS Y TALLERES'!Área_de_impresión</vt:lpstr>
      <vt:lpstr>'AULAS Y TALLERES'!Títulos_a_imprimir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Proyectos e Ing</dc:creator>
  <cp:lastModifiedBy>Administrador</cp:lastModifiedBy>
  <cp:lastPrinted>2016-12-21T21:36:05Z</cp:lastPrinted>
  <dcterms:created xsi:type="dcterms:W3CDTF">2016-08-15T14:19:11Z</dcterms:created>
  <dcterms:modified xsi:type="dcterms:W3CDTF">2017-05-08T21:00:35Z</dcterms:modified>
</cp:coreProperties>
</file>